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3 25 01 - proj. ok\Compras e Portal FDE\"/>
    </mc:Choice>
  </mc:AlternateContent>
  <xr:revisionPtr revIDLastSave="0" documentId="13_ncr:1_{7411C330-7720-47D0-801F-0FD9FFB94CF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2" l="1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0" i="2" l="1"/>
  <c r="G5" i="1"/>
  <c r="G98" i="1" s="1"/>
</calcChain>
</file>

<file path=xl/sharedStrings.xml><?xml version="1.0" encoding="utf-8"?>
<sst xmlns="http://schemas.openxmlformats.org/spreadsheetml/2006/main" count="498" uniqueCount="308">
  <si>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</si>
  <si>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</si>
  <si>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</si>
  <si>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</si>
  <si>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</si>
  <si>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</si>
  <si>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</si>
  <si>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</si>
  <si>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</si>
  <si>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- 69/00783/25/01 - SEI - FDE-SEI - 229.00009370/2025-68 - SIASG - 90214</t>
  </si>
  <si>
    <t>DATA BASE: - OUTUBRO/2025</t>
  </si>
  <si>
    <t xml:space="preserve">EE SAO FRANCISCO DE ASSIS - GUARUJÁ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</si>
  <si>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</si>
  <si>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</si>
  <si>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</si>
  <si>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</si>
  <si>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</si>
  <si>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</si>
  <si>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</si>
  <si>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</si>
  <si>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</si>
  <si>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</si>
  <si>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</si>
  <si>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</si>
  <si>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</si>
  <si>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</si>
  <si>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</si>
  <si>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</si>
  <si>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</si>
  <si>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</si>
  <si>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</si>
  <si>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</si>
  <si>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</si>
  <si>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</si>
  <si>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</si>
  <si>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</si>
  <si>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M</t>
  </si>
  <si>
    <t>02.02.109</t>
  </si>
  <si>
    <t xml:space="preserve">ESTACA PRE-MOLDADA CONCRETO SECÃO DE 430 A 569 CM2  CRAVADA  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</si>
  <si>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</si>
  <si>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</si>
  <si>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</si>
  <si>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</si>
  <si>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</si>
  <si>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</si>
  <si>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</si>
  <si>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</si>
  <si>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</si>
  <si>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</si>
  <si>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</si>
  <si>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</si>
  <si>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</si>
  <si>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</si>
  <si>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</si>
  <si>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</si>
  <si>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</si>
  <si>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</si>
  <si>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03.03.005</t>
  </si>
  <si>
    <t>LAJE PRE-FABRICADA UNIDIRECIONAL C/VIGOTAS PROTENDIDAS LP12-300KGF/M2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</si>
  <si>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</si>
  <si>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</si>
  <si>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</si>
  <si>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</si>
  <si>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04.01.019</t>
  </si>
  <si>
    <t>ALVENARIA DE TIJOLO LAMINADO A VISTA E=1/2 TIJOLO</t>
  </si>
  <si>
    <t>04.01.033</t>
  </si>
  <si>
    <t>ALVENARIA DE BLOCO DE CONCRETO 14X19X39 CM CLASSE C</t>
  </si>
  <si>
    <t>04.02.018</t>
  </si>
  <si>
    <t>ELEMENTO VAZADO DE BLOCO DE CONCRETO 19X19X39CM CLASSE C</t>
  </si>
  <si>
    <t>05.01.005</t>
  </si>
  <si>
    <t>PM-05 PORTA DE MADEIRA SARRAFEADA P/ PINT. BAT. MADEIRA L=92CM</t>
  </si>
  <si>
    <t>06.01.006</t>
  </si>
  <si>
    <t>EF-06 ESQUADRIA DE FERRO 180X150CM</t>
  </si>
  <si>
    <t>06.02.032</t>
  </si>
  <si>
    <t>PF-20 PORTA DE FERRO COM BANDEIRA CHAPA PERFURADA  L=180CM</t>
  </si>
  <si>
    <t>06.03.024</t>
  </si>
  <si>
    <t>TP-12 TELA DE PROTECAO REMOVIVEL</t>
  </si>
  <si>
    <t>06.03.040</t>
  </si>
  <si>
    <t>TELA ARAME GALVANIZADO MOSQUITEIRA CONTRA INSETOS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</si>
  <si>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</si>
  <si>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</si>
  <si>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</si>
  <si>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</si>
  <si>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</si>
  <si>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</si>
  <si>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</si>
  <si>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</si>
  <si>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</si>
  <si>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</si>
  <si>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</si>
  <si>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</si>
  <si>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</si>
  <si>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</si>
  <si>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</si>
  <si>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</si>
  <si>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</si>
  <si>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</si>
  <si>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</si>
  <si>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</si>
  <si>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</si>
  <si>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</si>
  <si>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</si>
  <si>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</si>
  <si>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</si>
  <si>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</si>
  <si>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</si>
  <si>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</si>
  <si>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</si>
  <si>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</si>
  <si>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</si>
  <si>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</si>
  <si>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</si>
  <si>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</si>
  <si>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09.09.058</t>
  </si>
  <si>
    <t>IL-86 LUMINÁRIA LED HERMÉTICA DE SOBREPOR C/DIFUSOR TRANSLÚCIDO &lt;= 36W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</si>
  <si>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</si>
  <si>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</si>
  <si>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</si>
  <si>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</si>
  <si>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</si>
  <si>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</si>
  <si>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</si>
  <si>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</si>
  <si>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</si>
  <si>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</si>
  <si>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</si>
  <si>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</si>
  <si>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</si>
  <si>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</si>
  <si>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</si>
  <si>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</si>
  <si>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</si>
  <si>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</si>
  <si>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</si>
  <si>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</si>
  <si>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</si>
  <si>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</si>
  <si>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</si>
  <si>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</si>
  <si>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</si>
  <si>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</si>
  <si>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</si>
  <si>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</si>
  <si>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</si>
  <si>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</si>
  <si>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</si>
  <si>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</si>
  <si>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</si>
  <si>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</si>
  <si>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</si>
  <si>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</si>
  <si>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</si>
  <si>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</si>
  <si>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</si>
  <si>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</si>
  <si>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</si>
  <si>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</si>
  <si>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</si>
  <si>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</si>
  <si>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</si>
  <si>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</si>
  <si>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</si>
  <si>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</si>
  <si>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</si>
  <si>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</si>
  <si>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</si>
  <si>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</si>
  <si>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</si>
  <si>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</si>
  <si>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</si>
  <si>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</si>
  <si>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</si>
  <si>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</si>
  <si>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</si>
  <si>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</si>
  <si>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</si>
  <si>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</si>
  <si>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</si>
  <si>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</si>
  <si>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</si>
  <si>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</si>
  <si>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</si>
  <si>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</si>
  <si>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</si>
  <si>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</si>
  <si>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</si>
  <si>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</si>
  <si>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</si>
  <si>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</si>
  <si>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</si>
  <si>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</si>
  <si>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</si>
  <si>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</si>
  <si>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</si>
  <si>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</si>
  <si>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</si>
  <si>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</si>
  <si>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</si>
  <si>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</si>
  <si>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</si>
  <si>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</si>
  <si>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02.02.026</t>
  </si>
  <si>
    <t>BROCA DE CONCRETO DE DIAMETRO 25CM - INCL ARRANQUES</t>
  </si>
  <si>
    <t>02.50.001</t>
  </si>
  <si>
    <t>DEMOLIÇÃO DE CONCRETO SIMPLES (MANUAL)</t>
  </si>
  <si>
    <t>03.03.029</t>
  </si>
  <si>
    <t>LAJE PRE-FABRICADA VIGOTA TRELICADA UNIDIRECIONAL LT20-500KGF/M2</t>
  </si>
  <si>
    <t>04.50.001</t>
  </si>
  <si>
    <t>DEMOLIÇÃO DE ALVENARIAS EM GERAL E ELEMENTOS VAZADOS,INCL REVESTIMENTOS</t>
  </si>
  <si>
    <t>05.05.040</t>
  </si>
  <si>
    <t>BS-05 BANCADA PARA COZINHA - GRANITO POLIDO 20MM</t>
  </si>
  <si>
    <t>05.05.075</t>
  </si>
  <si>
    <t>PR-09 PRATELEIRA EM GRANILITE - L=55CM</t>
  </si>
  <si>
    <t>05.05.079</t>
  </si>
  <si>
    <t>PR-10 PRATELEIRA EM GRANILITE L=70CM</t>
  </si>
  <si>
    <t>05.05.086</t>
  </si>
  <si>
    <t>BA-13 BALCAO ATENDIMENTO - GRANITO</t>
  </si>
  <si>
    <t>05.05.090</t>
  </si>
  <si>
    <t>BA-11 BALCÃO DE DEVOLUÇÃO DE GRANITO (L=70CM)</t>
  </si>
  <si>
    <t>05.05.101</t>
  </si>
  <si>
    <t>CC-01 CUBA INOX (60X50X30CM) INCLUSIVE VÁLVULA AMERICANA-GRANITO</t>
  </si>
  <si>
    <t>05.05.104</t>
  </si>
  <si>
    <t>CC-04 CUBA DUPLA INOX (102X40X25CM) INCLUSIVE VÁLVULA AMERICANA-GRANITO</t>
  </si>
  <si>
    <t>05.60.001</t>
  </si>
  <si>
    <t>RETIRADA DE FOLHAS DE PORTAS OU JANELAS</t>
  </si>
  <si>
    <t>05.60.005</t>
  </si>
  <si>
    <t>RETIRADA DE BATENTES DE ESQUADRIAS DE MADEIRA</t>
  </si>
  <si>
    <t>06.02.053</t>
  </si>
  <si>
    <t>PF-32 PORTA EM CHAPA DE AÇO 82X210CM C/VENTILAÇÃO</t>
  </si>
  <si>
    <t>06.60.001</t>
  </si>
  <si>
    <t>RETIRADA DE ESQUADRIAS METÁLICAS</t>
  </si>
  <si>
    <t>08.02.017</t>
  </si>
  <si>
    <t>PROTECAO MECANICA PARA RAMAIS SOB ATERRA</t>
  </si>
  <si>
    <t>08.02.060</t>
  </si>
  <si>
    <t>TUBO DE COBRE P/ GAS CLASSE A S/COST DN=1/2 (15) SOLDA FOSCOPER</t>
  </si>
  <si>
    <t>08.03.012</t>
  </si>
  <si>
    <t>PROTECAO ANTICORROSIVA PARA RAMAIS SOB A TERRA</t>
  </si>
  <si>
    <t>08.12.035</t>
  </si>
  <si>
    <t>RUFO EM CHAPA GALVANIZADA N 24 - CORTE 1,00 M</t>
  </si>
  <si>
    <t>09.02.086</t>
  </si>
  <si>
    <t>09.02.089</t>
  </si>
  <si>
    <t>DISJUNTOR TRIPOLAR TERMOMAGNETICO 3X60A A 3X100A</t>
  </si>
  <si>
    <t>09.03.015</t>
  </si>
  <si>
    <t>CABO DE 10 MM2 750V (ISOLAÇAO NAO HALOGENADO)</t>
  </si>
  <si>
    <t>09.05.006</t>
  </si>
  <si>
    <t>ELETROD ACO GALV QUENTE (NBR 5624) 50 MM (2) - INCL CONEXOES</t>
  </si>
  <si>
    <t>09.07.004</t>
  </si>
  <si>
    <t>FIO DE 2,50 MM2 750V (ISOLAÇAO NAO HALOGENADO)</t>
  </si>
  <si>
    <t>09.07.005</t>
  </si>
  <si>
    <t>FIO DE 4,00 MM2 750V (ISOLAÇAO NAO HALOGENADO)</t>
  </si>
  <si>
    <t>09.08.046</t>
  </si>
  <si>
    <t>TOMADA 2P+T PADRAO NBR 14136 CORRENTE 10A-250V - ELETROD PVC Ø 25MM FLEXIVEL NBR 15465</t>
  </si>
  <si>
    <t>09.08.049</t>
  </si>
  <si>
    <t>TOMADA 2P+T PADRAO NBR 14136 CORRENTE 20A-250V - ELETROD PVC Ø 25MM FLEXIVEL NBR 15465</t>
  </si>
  <si>
    <t>09.52.017</t>
  </si>
  <si>
    <t>REMOCAO DE FIO EMBUTIDO ATE 16 MM2</t>
  </si>
  <si>
    <t>09.52.030</t>
  </si>
  <si>
    <t>REMOCAO DE DISJUNTOR  QUICK-LAG OU BASE P/ FUSIVEL DIAZED EM B.T</t>
  </si>
  <si>
    <t>09.62.017</t>
  </si>
  <si>
    <t>RETIRADA DE FIO EMBUTIDO ATE 16 MM2</t>
  </si>
  <si>
    <t>09.64.006</t>
  </si>
  <si>
    <t>RETIRADA DE APARELHOS DE ILUMINACAO, PLAFONS E PENDENTES P/LAMPADAS FLUORESC</t>
  </si>
  <si>
    <t>09.85.063</t>
  </si>
  <si>
    <t>CONDULETE DE 2</t>
  </si>
  <si>
    <t>12.02.005</t>
  </si>
  <si>
    <t>EMBOCO</t>
  </si>
  <si>
    <t>12.02.007</t>
  </si>
  <si>
    <t>REBOCO</t>
  </si>
  <si>
    <t>12.02.036</t>
  </si>
  <si>
    <t>REVESTIMENTO COM AZULEJOS  RETIFICADOS LISOS BRANCO BRILHANTE</t>
  </si>
  <si>
    <t>12.04.004</t>
  </si>
  <si>
    <t>12.04.007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</si>
  <si>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</si>
  <si>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</si>
  <si>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</si>
  <si>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</si>
  <si>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</si>
  <si>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</si>
  <si>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13.01.018</t>
  </si>
  <si>
    <t>ARGAMASSA DE REGULARIZACAO CIM/AREIA 1:3 C/ IMPERM. ESP=2,50CM</t>
  </si>
  <si>
    <t>13.50.001</t>
  </si>
  <si>
    <t>DEMOLICAO PISO DE CONCRETO SIMPLES CAPEADO</t>
  </si>
  <si>
    <t>13.50.002</t>
  </si>
  <si>
    <t>DEMOLIÇAO PISO GRANILITE, LADRILHO HIDRAULICO, CERAMICO, CACOS, INCLUSIVE BASE</t>
  </si>
  <si>
    <t>15.02.019</t>
  </si>
  <si>
    <t>ESMALTE</t>
  </si>
  <si>
    <t>15.03.035</t>
  </si>
  <si>
    <t>FUNDO ANTI-OXIDANTE EM ESQUADRIAS</t>
  </si>
  <si>
    <t>16.01.016</t>
  </si>
  <si>
    <t>FD-16 FECHAMENTO DIVISA/BL CONCRETO/REVEST CHAPISCO FINO H=235CM/BROCA</t>
  </si>
  <si>
    <t>16.01.046</t>
  </si>
  <si>
    <t>PORTÃO EM CHAPA DE AÇO</t>
  </si>
  <si>
    <t>16.02.068</t>
  </si>
  <si>
    <t>DEGRAU DE CONCRETO ARMADO Fck 25MPa DESEMPENADO E=6CM  INCLUSIVE LASTRO DE BRITA</t>
  </si>
  <si>
    <t>16.14.055</t>
  </si>
  <si>
    <t>CONCRETO GROUT, PREPARADO NO LOCAL, LANÇADO E ADENSADO</t>
  </si>
  <si>
    <t>16.15.006</t>
  </si>
  <si>
    <t xml:space="preserve">ALVENARIA AUTO PORTANTE BLOCO DE CONCRETO ESTRUTURAL DE 19X19X39 CM CLASSE A  </t>
  </si>
  <si>
    <t>16.50.010</t>
  </si>
  <si>
    <t>DEMOLICAO DE PISO DE CONCRETO SIMPLES CAPEADO</t>
  </si>
  <si>
    <t>16.80.014</t>
  </si>
  <si>
    <t>LASTRO DE BRITA GRADUADA COMPACTAÇÃO MECÂNICA E=8CM</t>
  </si>
  <si>
    <t>16.80.015</t>
  </si>
  <si>
    <t>ISOLAMENTO COM LONA PRETA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</si>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</sst>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8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316.5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29.8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13.9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13.9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13.9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19.2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32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240</v>
      </c>
      <c r="E14" s="10">
        <v>184.71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240</v>
      </c>
      <c r="E15" s="10">
        <v>219.18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61.15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586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8.8000000000000007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5.6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18.600000000000001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294.39999999999998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42</v>
      </c>
      <c r="C22" s="9" t="s">
        <v>43</v>
      </c>
      <c r="D22" s="10">
        <v>1938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43</v>
      </c>
      <c r="D23" s="10">
        <v>643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103.7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17.3</v>
      </c>
      <c r="E25" s="10">
        <v>228.68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121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20</v>
      </c>
      <c r="D27" s="10">
        <v>21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173.99</v>
      </c>
      <c r="E28" s="10">
        <v>355.78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74.72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2.82</v>
      </c>
      <c r="E30" s="10">
        <v>141.04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31</v>
      </c>
      <c r="D31" s="10">
        <v>2</v>
      </c>
      <c r="E31" s="10">
        <v>1447.58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31</v>
      </c>
      <c r="D32" s="10">
        <v>17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31</v>
      </c>
      <c r="D33" s="10">
        <v>1</v>
      </c>
      <c r="E33" s="10">
        <v>9517.92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22.32</v>
      </c>
      <c r="E34" s="10">
        <v>1238.3599999999999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6.24</v>
      </c>
      <c r="E35" s="10">
        <v>448.15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138.24</v>
      </c>
      <c r="E36" s="10">
        <v>26.81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152.06</v>
      </c>
      <c r="E37" s="10">
        <v>135.63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7.2</v>
      </c>
      <c r="E38" s="10">
        <v>120.84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31</v>
      </c>
      <c r="D39" s="10">
        <v>1</v>
      </c>
      <c r="E39" s="10">
        <v>763.95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31</v>
      </c>
      <c r="D40" s="10">
        <v>2</v>
      </c>
      <c r="E40" s="10">
        <v>237.96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31</v>
      </c>
      <c r="D41" s="10">
        <v>1</v>
      </c>
      <c r="E41" s="10">
        <v>274.81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19.79</v>
      </c>
      <c r="E42" s="10">
        <v>191.04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31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31</v>
      </c>
      <c r="D44" s="10">
        <v>3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31</v>
      </c>
      <c r="D45" s="10">
        <v>2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31</v>
      </c>
      <c r="D46" s="10">
        <v>1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31</v>
      </c>
      <c r="D47" s="10">
        <v>6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31</v>
      </c>
      <c r="D48" s="10">
        <v>3</v>
      </c>
      <c r="E48" s="10">
        <v>404.99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31</v>
      </c>
      <c r="D49" s="10">
        <v>19</v>
      </c>
      <c r="E49" s="10">
        <v>221.09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31</v>
      </c>
      <c r="D50" s="10">
        <v>5</v>
      </c>
      <c r="E50" s="10">
        <v>176.36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31</v>
      </c>
      <c r="D51" s="10">
        <v>2</v>
      </c>
      <c r="E51" s="10">
        <v>407.17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31</v>
      </c>
      <c r="D52" s="10">
        <v>12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31</v>
      </c>
      <c r="D53" s="10">
        <v>12</v>
      </c>
      <c r="E53" s="10">
        <v>446.12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31</v>
      </c>
      <c r="D54" s="10">
        <v>26</v>
      </c>
      <c r="E54" s="10">
        <v>334.47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119</v>
      </c>
      <c r="D55" s="10">
        <v>17680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14</v>
      </c>
      <c r="D56" s="10">
        <v>242</v>
      </c>
      <c r="E56" s="10">
        <v>17.28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14</v>
      </c>
      <c r="D57" s="10">
        <v>242</v>
      </c>
      <c r="E57" s="10">
        <v>60.05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121</v>
      </c>
      <c r="C58" s="9" t="s">
        <v>14</v>
      </c>
      <c r="D58" s="10">
        <v>89.55</v>
      </c>
      <c r="E58" s="10">
        <v>9.5399999999999991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123</v>
      </c>
      <c r="C59" s="9" t="s">
        <v>14</v>
      </c>
      <c r="D59" s="10">
        <v>89.55</v>
      </c>
      <c r="E59" s="10">
        <v>60.26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123.02</v>
      </c>
      <c r="E60" s="10">
        <v>29.67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118.8</v>
      </c>
      <c r="E61" s="10">
        <v>56.11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24</v>
      </c>
      <c r="C62" s="9" t="s">
        <v>14</v>
      </c>
      <c r="D62" s="10">
        <v>118.8</v>
      </c>
      <c r="E62" s="10">
        <v>14.46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234.77</v>
      </c>
      <c r="E63" s="10">
        <v>43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234.77</v>
      </c>
      <c r="E64" s="10">
        <v>236.94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36</v>
      </c>
      <c r="D65" s="10">
        <v>110.4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36</v>
      </c>
      <c r="D66" s="10">
        <v>2</v>
      </c>
      <c r="E66" s="10">
        <v>251.33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36</v>
      </c>
      <c r="D67" s="10">
        <v>1.8</v>
      </c>
      <c r="E67" s="10">
        <v>312.2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36</v>
      </c>
      <c r="D68" s="10">
        <v>30.2</v>
      </c>
      <c r="E68" s="10">
        <v>119.43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50.22</v>
      </c>
      <c r="E69" s="10">
        <v>153.32</v>
      </c>
      <c r="F69" s="21"/>
      <c r="G69" s="17">
        <f t="shared" ref="G69:G97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242</v>
      </c>
      <c r="E70" s="10">
        <v>44.95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212.57</v>
      </c>
      <c r="E71" s="10">
        <v>47.05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11.57</v>
      </c>
      <c r="E72" s="10">
        <v>83.65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54</v>
      </c>
      <c r="E73" s="10">
        <v>45.37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36</v>
      </c>
      <c r="D74" s="10">
        <v>38.4</v>
      </c>
      <c r="E74" s="10">
        <v>20.66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70.73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244.72</v>
      </c>
      <c r="E76" s="10">
        <v>69.92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46.8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46.8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46.8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36</v>
      </c>
      <c r="D80" s="10">
        <v>20</v>
      </c>
      <c r="E80" s="10">
        <v>219.41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31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36</v>
      </c>
      <c r="D83" s="10">
        <v>50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40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31</v>
      </c>
      <c r="D86" s="10">
        <v>12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31</v>
      </c>
      <c r="D87" s="10">
        <v>6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31</v>
      </c>
      <c r="D88" s="10">
        <v>2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31</v>
      </c>
      <c r="D89" s="10">
        <v>2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31</v>
      </c>
      <c r="D90" s="10">
        <v>2</v>
      </c>
      <c r="E90" s="10">
        <v>16.79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241.92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31</v>
      </c>
      <c r="D92" s="10">
        <v>3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31</v>
      </c>
      <c r="D93" s="10">
        <v>4</v>
      </c>
      <c r="E93" s="10">
        <v>179.32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31</v>
      </c>
      <c r="D94" s="10">
        <v>3</v>
      </c>
      <c r="E94" s="10">
        <v>329.9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31</v>
      </c>
      <c r="D95" s="10">
        <v>2</v>
      </c>
      <c r="E95" s="10">
        <v>480.67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31</v>
      </c>
      <c r="D96" s="10">
        <v>3</v>
      </c>
      <c r="E96" s="10">
        <v>254.78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31</v>
      </c>
      <c r="D97" s="10">
        <v>1</v>
      </c>
      <c r="E97" s="10">
        <v>579.48</v>
      </c>
      <c r="F97" s="21"/>
      <c r="G97" s="17">
        <f t="shared" si="1"/>
        <v>0</v>
      </c>
    </row>
    <row r="98" spans="1:7" x14ac:dyDescent="0.25">
      <c r="A98" s="7"/>
      <c r="B98" s="8"/>
      <c r="C98" s="9"/>
      <c r="D98" s="10"/>
      <c r="E98" s="10"/>
      <c r="F98" s="11" t="s">
        <v>8</v>
      </c>
      <c r="G98" s="12">
        <f>SUM(G5:G97)</f>
        <v>0</v>
      </c>
    </row>
  </sheetData>
  <sheetProtection algorithmName="SHA-512" hashValue="kqca8mfYoJPfJomsw2eLI9i2kittBjqZlX9bhvsQtCOrFyetMprrDAUxMefcFT8x4aGf6g14yC5o2vl3zUEXag==" saltValue="rUgg5ccPMeYeDLJ2zkmqdg==" spinCount="100000" sheet="1" objects="1" scenarios="1"/>
  <conditionalFormatting sqref="F5:F9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0"/>
  <sheetViews>
    <sheetView tabSelected="1" workbookViewId="0">
      <selection activeCell="C11" sqref="C1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201</v>
      </c>
      <c r="B5" s="14" t="s">
        <v>202</v>
      </c>
      <c r="C5" s="15" t="s">
        <v>36</v>
      </c>
      <c r="D5" s="16">
        <v>12</v>
      </c>
      <c r="E5" s="16">
        <v>105.98</v>
      </c>
      <c r="F5" s="21"/>
      <c r="G5" s="17">
        <f t="shared" ref="G5:G68" si="0">TRUNC(F5*D5,2)</f>
        <v>0</v>
      </c>
    </row>
    <row r="6" spans="1:7" x14ac:dyDescent="0.25">
      <c r="A6" s="7" t="s">
        <v>39</v>
      </c>
      <c r="B6" s="8" t="s">
        <v>40</v>
      </c>
      <c r="C6" s="9" t="s">
        <v>14</v>
      </c>
      <c r="D6" s="10">
        <v>15</v>
      </c>
      <c r="E6" s="10">
        <v>116.45</v>
      </c>
      <c r="F6" s="21"/>
      <c r="G6" s="17">
        <f t="shared" si="0"/>
        <v>0</v>
      </c>
    </row>
    <row r="7" spans="1:7" x14ac:dyDescent="0.25">
      <c r="A7" s="7" t="s">
        <v>203</v>
      </c>
      <c r="B7" s="8" t="s">
        <v>204</v>
      </c>
      <c r="C7" s="9" t="s">
        <v>20</v>
      </c>
      <c r="D7" s="10">
        <v>1.92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52</v>
      </c>
      <c r="B8" s="8" t="s">
        <v>42</v>
      </c>
      <c r="C8" s="9" t="s">
        <v>43</v>
      </c>
      <c r="D8" s="10">
        <v>118.64</v>
      </c>
      <c r="E8" s="10">
        <v>15.57</v>
      </c>
      <c r="F8" s="21"/>
      <c r="G8" s="17">
        <f t="shared" si="0"/>
        <v>0</v>
      </c>
    </row>
    <row r="9" spans="1:7" x14ac:dyDescent="0.25">
      <c r="A9" s="7" t="s">
        <v>205</v>
      </c>
      <c r="B9" s="8" t="s">
        <v>206</v>
      </c>
      <c r="C9" s="9" t="s">
        <v>14</v>
      </c>
      <c r="D9" s="10">
        <v>10</v>
      </c>
      <c r="E9" s="10">
        <v>306.75</v>
      </c>
      <c r="F9" s="21"/>
      <c r="G9" s="17">
        <f t="shared" si="0"/>
        <v>0</v>
      </c>
    </row>
    <row r="10" spans="1:7" x14ac:dyDescent="0.25">
      <c r="A10" s="7" t="s">
        <v>65</v>
      </c>
      <c r="B10" s="8" t="s">
        <v>66</v>
      </c>
      <c r="C10" s="9" t="s">
        <v>14</v>
      </c>
      <c r="D10" s="10">
        <v>2.2000000000000002</v>
      </c>
      <c r="E10" s="10">
        <v>121.48</v>
      </c>
      <c r="F10" s="21"/>
      <c r="G10" s="17">
        <f t="shared" si="0"/>
        <v>0</v>
      </c>
    </row>
    <row r="11" spans="1:7" x14ac:dyDescent="0.25">
      <c r="A11" s="7" t="s">
        <v>207</v>
      </c>
      <c r="B11" s="8" t="s">
        <v>208</v>
      </c>
      <c r="C11" s="9" t="s">
        <v>20</v>
      </c>
      <c r="D11" s="10">
        <v>11.95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209</v>
      </c>
      <c r="B12" s="8" t="s">
        <v>210</v>
      </c>
      <c r="C12" s="9" t="s">
        <v>36</v>
      </c>
      <c r="D12" s="10">
        <v>4.8</v>
      </c>
      <c r="E12" s="10">
        <v>631.34</v>
      </c>
      <c r="F12" s="21"/>
      <c r="G12" s="17">
        <f t="shared" si="0"/>
        <v>0</v>
      </c>
    </row>
    <row r="13" spans="1:7" x14ac:dyDescent="0.25">
      <c r="A13" s="7" t="s">
        <v>211</v>
      </c>
      <c r="B13" s="8" t="s">
        <v>212</v>
      </c>
      <c r="C13" s="9" t="s">
        <v>36</v>
      </c>
      <c r="D13" s="10">
        <v>6.25</v>
      </c>
      <c r="E13" s="10">
        <v>1796.97</v>
      </c>
      <c r="F13" s="21"/>
      <c r="G13" s="17">
        <f t="shared" si="0"/>
        <v>0</v>
      </c>
    </row>
    <row r="14" spans="1:7" x14ac:dyDescent="0.25">
      <c r="A14" s="7" t="s">
        <v>213</v>
      </c>
      <c r="B14" s="8" t="s">
        <v>214</v>
      </c>
      <c r="C14" s="9" t="s">
        <v>36</v>
      </c>
      <c r="D14" s="10">
        <v>2.85</v>
      </c>
      <c r="E14" s="10">
        <v>2453.89</v>
      </c>
      <c r="F14" s="21"/>
      <c r="G14" s="17">
        <f t="shared" si="0"/>
        <v>0</v>
      </c>
    </row>
    <row r="15" spans="1:7" x14ac:dyDescent="0.25">
      <c r="A15" s="7" t="s">
        <v>215</v>
      </c>
      <c r="B15" s="8" t="s">
        <v>216</v>
      </c>
      <c r="C15" s="9" t="s">
        <v>31</v>
      </c>
      <c r="D15" s="10">
        <v>1</v>
      </c>
      <c r="E15" s="10">
        <v>6928.07</v>
      </c>
      <c r="F15" s="21"/>
      <c r="G15" s="17">
        <f t="shared" si="0"/>
        <v>0</v>
      </c>
    </row>
    <row r="16" spans="1:7" x14ac:dyDescent="0.25">
      <c r="A16" s="7" t="s">
        <v>217</v>
      </c>
      <c r="B16" s="8" t="s">
        <v>218</v>
      </c>
      <c r="C16" s="9" t="s">
        <v>31</v>
      </c>
      <c r="D16" s="10">
        <v>1</v>
      </c>
      <c r="E16" s="10">
        <v>3530.11</v>
      </c>
      <c r="F16" s="21"/>
      <c r="G16" s="17">
        <f t="shared" si="0"/>
        <v>0</v>
      </c>
    </row>
    <row r="17" spans="1:7" x14ac:dyDescent="0.25">
      <c r="A17" s="7" t="s">
        <v>219</v>
      </c>
      <c r="B17" s="8" t="s">
        <v>220</v>
      </c>
      <c r="C17" s="9" t="s">
        <v>31</v>
      </c>
      <c r="D17" s="10">
        <v>1</v>
      </c>
      <c r="E17" s="10">
        <v>3988.52</v>
      </c>
      <c r="F17" s="21"/>
      <c r="G17" s="17">
        <f t="shared" si="0"/>
        <v>0</v>
      </c>
    </row>
    <row r="18" spans="1:7" x14ac:dyDescent="0.25">
      <c r="A18" s="7" t="s">
        <v>221</v>
      </c>
      <c r="B18" s="8" t="s">
        <v>222</v>
      </c>
      <c r="C18" s="9" t="s">
        <v>31</v>
      </c>
      <c r="D18" s="10">
        <v>1</v>
      </c>
      <c r="E18" s="10">
        <v>6570.38</v>
      </c>
      <c r="F18" s="21"/>
      <c r="G18" s="17">
        <f t="shared" si="0"/>
        <v>0</v>
      </c>
    </row>
    <row r="19" spans="1:7" x14ac:dyDescent="0.25">
      <c r="A19" s="7" t="s">
        <v>223</v>
      </c>
      <c r="B19" s="8" t="s">
        <v>224</v>
      </c>
      <c r="C19" s="9" t="s">
        <v>31</v>
      </c>
      <c r="D19" s="10">
        <v>5</v>
      </c>
      <c r="E19" s="10">
        <v>17.510000000000002</v>
      </c>
      <c r="F19" s="21"/>
      <c r="G19" s="17">
        <f t="shared" si="0"/>
        <v>0</v>
      </c>
    </row>
    <row r="20" spans="1:7" x14ac:dyDescent="0.25">
      <c r="A20" s="7" t="s">
        <v>225</v>
      </c>
      <c r="B20" s="8" t="s">
        <v>226</v>
      </c>
      <c r="C20" s="9" t="s">
        <v>31</v>
      </c>
      <c r="D20" s="10">
        <v>4</v>
      </c>
      <c r="E20" s="10">
        <v>72.930000000000007</v>
      </c>
      <c r="F20" s="21"/>
      <c r="G20" s="17">
        <f t="shared" si="0"/>
        <v>0</v>
      </c>
    </row>
    <row r="21" spans="1:7" x14ac:dyDescent="0.25">
      <c r="A21" s="7" t="s">
        <v>227</v>
      </c>
      <c r="B21" s="8" t="s">
        <v>228</v>
      </c>
      <c r="C21" s="9" t="s">
        <v>31</v>
      </c>
      <c r="D21" s="10">
        <v>1</v>
      </c>
      <c r="E21" s="10">
        <v>3941.05</v>
      </c>
      <c r="F21" s="21"/>
      <c r="G21" s="17">
        <f t="shared" si="0"/>
        <v>0</v>
      </c>
    </row>
    <row r="22" spans="1:7" x14ac:dyDescent="0.25">
      <c r="A22" s="7" t="s">
        <v>229</v>
      </c>
      <c r="B22" s="8" t="s">
        <v>230</v>
      </c>
      <c r="C22" s="9" t="s">
        <v>14</v>
      </c>
      <c r="D22" s="10">
        <v>3.2</v>
      </c>
      <c r="E22" s="10">
        <v>42.54</v>
      </c>
      <c r="F22" s="21"/>
      <c r="G22" s="17">
        <f t="shared" si="0"/>
        <v>0</v>
      </c>
    </row>
    <row r="23" spans="1:7" x14ac:dyDescent="0.25">
      <c r="A23" s="7" t="s">
        <v>231</v>
      </c>
      <c r="B23" s="8" t="s">
        <v>232</v>
      </c>
      <c r="C23" s="9" t="s">
        <v>36</v>
      </c>
      <c r="D23" s="10">
        <v>16</v>
      </c>
      <c r="E23" s="10">
        <v>16.78</v>
      </c>
      <c r="F23" s="21"/>
      <c r="G23" s="17">
        <f t="shared" si="0"/>
        <v>0</v>
      </c>
    </row>
    <row r="24" spans="1:7" x14ac:dyDescent="0.25">
      <c r="A24" s="7" t="s">
        <v>233</v>
      </c>
      <c r="B24" s="8" t="s">
        <v>234</v>
      </c>
      <c r="C24" s="9" t="s">
        <v>36</v>
      </c>
      <c r="D24" s="10">
        <v>16</v>
      </c>
      <c r="E24" s="10">
        <v>169.34</v>
      </c>
      <c r="F24" s="21"/>
      <c r="G24" s="17">
        <f t="shared" si="0"/>
        <v>0</v>
      </c>
    </row>
    <row r="25" spans="1:7" x14ac:dyDescent="0.25">
      <c r="A25" s="7" t="s">
        <v>235</v>
      </c>
      <c r="B25" s="8" t="s">
        <v>236</v>
      </c>
      <c r="C25" s="9" t="s">
        <v>36</v>
      </c>
      <c r="D25" s="10">
        <v>16</v>
      </c>
      <c r="E25" s="10">
        <v>34.950000000000003</v>
      </c>
      <c r="F25" s="21"/>
      <c r="G25" s="17">
        <f t="shared" si="0"/>
        <v>0</v>
      </c>
    </row>
    <row r="26" spans="1:7" x14ac:dyDescent="0.25">
      <c r="A26" s="7" t="s">
        <v>237</v>
      </c>
      <c r="B26" s="8" t="s">
        <v>238</v>
      </c>
      <c r="C26" s="9" t="s">
        <v>36</v>
      </c>
      <c r="D26" s="10">
        <v>16</v>
      </c>
      <c r="E26" s="10">
        <v>224.98</v>
      </c>
      <c r="F26" s="21"/>
      <c r="G26" s="17">
        <f t="shared" si="0"/>
        <v>0</v>
      </c>
    </row>
    <row r="27" spans="1:7" x14ac:dyDescent="0.25">
      <c r="A27" s="7" t="s">
        <v>239</v>
      </c>
      <c r="B27" s="8" t="s">
        <v>96</v>
      </c>
      <c r="C27" s="9" t="s">
        <v>31</v>
      </c>
      <c r="D27" s="10">
        <v>6</v>
      </c>
      <c r="E27" s="10">
        <v>128.63</v>
      </c>
      <c r="F27" s="21"/>
      <c r="G27" s="17">
        <f t="shared" si="0"/>
        <v>0</v>
      </c>
    </row>
    <row r="28" spans="1:7" x14ac:dyDescent="0.25">
      <c r="A28" s="7" t="s">
        <v>240</v>
      </c>
      <c r="B28" s="8" t="s">
        <v>241</v>
      </c>
      <c r="C28" s="9" t="s">
        <v>31</v>
      </c>
      <c r="D28" s="10">
        <v>1</v>
      </c>
      <c r="E28" s="10">
        <v>180.26</v>
      </c>
      <c r="F28" s="21"/>
      <c r="G28" s="17">
        <f t="shared" si="0"/>
        <v>0</v>
      </c>
    </row>
    <row r="29" spans="1:7" x14ac:dyDescent="0.25">
      <c r="A29" s="7" t="s">
        <v>242</v>
      </c>
      <c r="B29" s="8" t="s">
        <v>243</v>
      </c>
      <c r="C29" s="9" t="s">
        <v>36</v>
      </c>
      <c r="D29" s="10">
        <v>140</v>
      </c>
      <c r="E29" s="10">
        <v>17.27</v>
      </c>
      <c r="F29" s="21"/>
      <c r="G29" s="17">
        <f t="shared" si="0"/>
        <v>0</v>
      </c>
    </row>
    <row r="30" spans="1:7" x14ac:dyDescent="0.25">
      <c r="A30" s="7" t="s">
        <v>244</v>
      </c>
      <c r="B30" s="8" t="s">
        <v>245</v>
      </c>
      <c r="C30" s="9" t="s">
        <v>36</v>
      </c>
      <c r="D30" s="10">
        <v>35</v>
      </c>
      <c r="E30" s="10">
        <v>138.30000000000001</v>
      </c>
      <c r="F30" s="21"/>
      <c r="G30" s="17">
        <f t="shared" si="0"/>
        <v>0</v>
      </c>
    </row>
    <row r="31" spans="1:7" x14ac:dyDescent="0.25">
      <c r="A31" s="7" t="s">
        <v>246</v>
      </c>
      <c r="B31" s="8" t="s">
        <v>247</v>
      </c>
      <c r="C31" s="9" t="s">
        <v>36</v>
      </c>
      <c r="D31" s="10">
        <v>53.6</v>
      </c>
      <c r="E31" s="10">
        <v>5.72</v>
      </c>
      <c r="F31" s="21"/>
      <c r="G31" s="17">
        <f t="shared" si="0"/>
        <v>0</v>
      </c>
    </row>
    <row r="32" spans="1:7" x14ac:dyDescent="0.25">
      <c r="A32" s="7" t="s">
        <v>248</v>
      </c>
      <c r="B32" s="8" t="s">
        <v>249</v>
      </c>
      <c r="C32" s="9" t="s">
        <v>36</v>
      </c>
      <c r="D32" s="10">
        <v>125.4</v>
      </c>
      <c r="E32" s="10">
        <v>7.4</v>
      </c>
      <c r="F32" s="21"/>
      <c r="G32" s="17">
        <f t="shared" si="0"/>
        <v>0</v>
      </c>
    </row>
    <row r="33" spans="1:7" x14ac:dyDescent="0.25">
      <c r="A33" s="7" t="s">
        <v>250</v>
      </c>
      <c r="B33" s="8" t="s">
        <v>251</v>
      </c>
      <c r="C33" s="9" t="s">
        <v>31</v>
      </c>
      <c r="D33" s="10">
        <v>6</v>
      </c>
      <c r="E33" s="10">
        <v>201.87</v>
      </c>
      <c r="F33" s="21"/>
      <c r="G33" s="17">
        <f t="shared" si="0"/>
        <v>0</v>
      </c>
    </row>
    <row r="34" spans="1:7" x14ac:dyDescent="0.25">
      <c r="A34" s="7" t="s">
        <v>252</v>
      </c>
      <c r="B34" s="8" t="s">
        <v>253</v>
      </c>
      <c r="C34" s="9" t="s">
        <v>31</v>
      </c>
      <c r="D34" s="10">
        <v>4</v>
      </c>
      <c r="E34" s="10">
        <v>219.75</v>
      </c>
      <c r="F34" s="21"/>
      <c r="G34" s="17">
        <f t="shared" si="0"/>
        <v>0</v>
      </c>
    </row>
    <row r="35" spans="1:7" x14ac:dyDescent="0.25">
      <c r="A35" s="7" t="s">
        <v>113</v>
      </c>
      <c r="B35" s="8" t="s">
        <v>114</v>
      </c>
      <c r="C35" s="9" t="s">
        <v>31</v>
      </c>
      <c r="D35" s="10">
        <v>8</v>
      </c>
      <c r="E35" s="10">
        <v>446.12</v>
      </c>
      <c r="F35" s="21"/>
      <c r="G35" s="17">
        <f t="shared" si="0"/>
        <v>0</v>
      </c>
    </row>
    <row r="36" spans="1:7" x14ac:dyDescent="0.25">
      <c r="A36" s="7" t="s">
        <v>254</v>
      </c>
      <c r="B36" s="8" t="s">
        <v>255</v>
      </c>
      <c r="C36" s="9" t="s">
        <v>36</v>
      </c>
      <c r="D36" s="10">
        <v>179</v>
      </c>
      <c r="E36" s="10">
        <v>1.67</v>
      </c>
      <c r="F36" s="21"/>
      <c r="G36" s="17">
        <f t="shared" si="0"/>
        <v>0</v>
      </c>
    </row>
    <row r="37" spans="1:7" x14ac:dyDescent="0.25">
      <c r="A37" s="7" t="s">
        <v>256</v>
      </c>
      <c r="B37" s="8" t="s">
        <v>257</v>
      </c>
      <c r="C37" s="9" t="s">
        <v>31</v>
      </c>
      <c r="D37" s="10">
        <v>7</v>
      </c>
      <c r="E37" s="10">
        <v>8.39</v>
      </c>
      <c r="F37" s="21"/>
      <c r="G37" s="17">
        <f t="shared" si="0"/>
        <v>0</v>
      </c>
    </row>
    <row r="38" spans="1:7" x14ac:dyDescent="0.25">
      <c r="A38" s="7" t="s">
        <v>258</v>
      </c>
      <c r="B38" s="8" t="s">
        <v>259</v>
      </c>
      <c r="C38" s="9" t="s">
        <v>36</v>
      </c>
      <c r="D38" s="10">
        <v>8</v>
      </c>
      <c r="E38" s="10">
        <v>3.35</v>
      </c>
      <c r="F38" s="21"/>
      <c r="G38" s="17">
        <f t="shared" si="0"/>
        <v>0</v>
      </c>
    </row>
    <row r="39" spans="1:7" x14ac:dyDescent="0.25">
      <c r="A39" s="7" t="s">
        <v>260</v>
      </c>
      <c r="B39" s="8" t="s">
        <v>261</v>
      </c>
      <c r="C39" s="9" t="s">
        <v>31</v>
      </c>
      <c r="D39" s="10">
        <v>8</v>
      </c>
      <c r="E39" s="10">
        <v>4.72</v>
      </c>
      <c r="F39" s="21"/>
      <c r="G39" s="17">
        <f t="shared" si="0"/>
        <v>0</v>
      </c>
    </row>
    <row r="40" spans="1:7" x14ac:dyDescent="0.25">
      <c r="A40" s="7" t="s">
        <v>262</v>
      </c>
      <c r="B40" s="8" t="s">
        <v>263</v>
      </c>
      <c r="C40" s="9" t="s">
        <v>31</v>
      </c>
      <c r="D40" s="10">
        <v>6</v>
      </c>
      <c r="E40" s="10">
        <v>128.88999999999999</v>
      </c>
      <c r="F40" s="21"/>
      <c r="G40" s="17">
        <f t="shared" si="0"/>
        <v>0</v>
      </c>
    </row>
    <row r="41" spans="1:7" x14ac:dyDescent="0.25">
      <c r="A41" s="7" t="s">
        <v>124</v>
      </c>
      <c r="B41" s="8" t="s">
        <v>121</v>
      </c>
      <c r="C41" s="9" t="s">
        <v>14</v>
      </c>
      <c r="D41" s="10">
        <v>133.30000000000001</v>
      </c>
      <c r="E41" s="10">
        <v>9.5399999999999991</v>
      </c>
      <c r="F41" s="21"/>
      <c r="G41" s="17">
        <f t="shared" si="0"/>
        <v>0</v>
      </c>
    </row>
    <row r="42" spans="1:7" x14ac:dyDescent="0.25">
      <c r="A42" s="7" t="s">
        <v>264</v>
      </c>
      <c r="B42" s="8" t="s">
        <v>265</v>
      </c>
      <c r="C42" s="9" t="s">
        <v>14</v>
      </c>
      <c r="D42" s="10">
        <v>131.19999999999999</v>
      </c>
      <c r="E42" s="10">
        <v>49.34</v>
      </c>
      <c r="F42" s="21"/>
      <c r="G42" s="17">
        <f t="shared" si="0"/>
        <v>0</v>
      </c>
    </row>
    <row r="43" spans="1:7" x14ac:dyDescent="0.25">
      <c r="A43" s="7" t="s">
        <v>266</v>
      </c>
      <c r="B43" s="8" t="s">
        <v>267</v>
      </c>
      <c r="C43" s="9" t="s">
        <v>14</v>
      </c>
      <c r="D43" s="10">
        <v>2.1</v>
      </c>
      <c r="E43" s="10">
        <v>36.549999999999997</v>
      </c>
      <c r="F43" s="21"/>
      <c r="G43" s="17">
        <f t="shared" si="0"/>
        <v>0</v>
      </c>
    </row>
    <row r="44" spans="1:7" x14ac:dyDescent="0.25">
      <c r="A44" s="7" t="s">
        <v>268</v>
      </c>
      <c r="B44" s="8" t="s">
        <v>269</v>
      </c>
      <c r="C44" s="9" t="s">
        <v>14</v>
      </c>
      <c r="D44" s="10">
        <v>131.19999999999999</v>
      </c>
      <c r="E44" s="10">
        <v>142.35</v>
      </c>
      <c r="F44" s="21"/>
      <c r="G44" s="17">
        <f t="shared" si="0"/>
        <v>0</v>
      </c>
    </row>
    <row r="45" spans="1:7" x14ac:dyDescent="0.25">
      <c r="A45" s="7" t="s">
        <v>270</v>
      </c>
      <c r="B45" s="8" t="s">
        <v>121</v>
      </c>
      <c r="C45" s="9" t="s">
        <v>14</v>
      </c>
      <c r="D45" s="10">
        <v>16.5</v>
      </c>
      <c r="E45" s="10">
        <v>9.5399999999999991</v>
      </c>
      <c r="F45" s="21"/>
      <c r="G45" s="17">
        <f t="shared" si="0"/>
        <v>0</v>
      </c>
    </row>
    <row r="46" spans="1:7" x14ac:dyDescent="0.25">
      <c r="A46" s="7" t="s">
        <v>271</v>
      </c>
      <c r="B46" s="8" t="s">
        <v>267</v>
      </c>
      <c r="C46" s="9" t="s">
        <v>14</v>
      </c>
      <c r="D46" s="10">
        <v>16.5</v>
      </c>
      <c r="E46" s="10">
        <v>36.549999999999997</v>
      </c>
      <c r="F46" s="21"/>
      <c r="G46" s="17">
        <f t="shared" si="0"/>
        <v>0</v>
      </c>
    </row>
    <row r="47" spans="1:7" x14ac:dyDescent="0.25">
      <c r="A47" s="7" t="s">
        <v>272</v>
      </c>
      <c r="B47" s="8" t="s">
        <v>273</v>
      </c>
      <c r="C47" s="9" t="s">
        <v>14</v>
      </c>
      <c r="D47" s="10">
        <v>32.64</v>
      </c>
      <c r="E47" s="10">
        <v>15.4</v>
      </c>
      <c r="F47" s="21"/>
      <c r="G47" s="17">
        <f t="shared" si="0"/>
        <v>0</v>
      </c>
    </row>
    <row r="48" spans="1:7" x14ac:dyDescent="0.25">
      <c r="A48" s="7" t="s">
        <v>274</v>
      </c>
      <c r="B48" s="8" t="s">
        <v>275</v>
      </c>
      <c r="C48" s="9" t="s">
        <v>14</v>
      </c>
      <c r="D48" s="10">
        <v>131.19999999999999</v>
      </c>
      <c r="E48" s="10">
        <v>23.1</v>
      </c>
      <c r="F48" s="21"/>
      <c r="G48" s="17">
        <f t="shared" si="0"/>
        <v>0</v>
      </c>
    </row>
    <row r="49" spans="1:7" x14ac:dyDescent="0.25">
      <c r="A49" s="7" t="s">
        <v>276</v>
      </c>
      <c r="B49" s="8" t="s">
        <v>277</v>
      </c>
      <c r="C49" s="9" t="s">
        <v>14</v>
      </c>
      <c r="D49" s="10">
        <v>17</v>
      </c>
      <c r="E49" s="10">
        <v>49.44</v>
      </c>
      <c r="F49" s="21"/>
      <c r="G49" s="17">
        <f t="shared" si="0"/>
        <v>0</v>
      </c>
    </row>
    <row r="50" spans="1:7" x14ac:dyDescent="0.25">
      <c r="A50" s="7" t="s">
        <v>128</v>
      </c>
      <c r="B50" s="8" t="s">
        <v>129</v>
      </c>
      <c r="C50" s="9" t="s">
        <v>14</v>
      </c>
      <c r="D50" s="10">
        <v>23.8</v>
      </c>
      <c r="E50" s="10">
        <v>56.11</v>
      </c>
      <c r="F50" s="21"/>
      <c r="G50" s="17">
        <f t="shared" si="0"/>
        <v>0</v>
      </c>
    </row>
    <row r="51" spans="1:7" x14ac:dyDescent="0.25">
      <c r="A51" s="7" t="s">
        <v>130</v>
      </c>
      <c r="B51" s="8" t="s">
        <v>24</v>
      </c>
      <c r="C51" s="9" t="s">
        <v>14</v>
      </c>
      <c r="D51" s="10">
        <v>23.8</v>
      </c>
      <c r="E51" s="10">
        <v>14.46</v>
      </c>
      <c r="F51" s="21"/>
      <c r="G51" s="17">
        <f t="shared" si="0"/>
        <v>0</v>
      </c>
    </row>
    <row r="52" spans="1:7" x14ac:dyDescent="0.25">
      <c r="A52" s="7" t="s">
        <v>278</v>
      </c>
      <c r="B52" s="8" t="s">
        <v>279</v>
      </c>
      <c r="C52" s="9" t="s">
        <v>14</v>
      </c>
      <c r="D52" s="10">
        <v>46.92</v>
      </c>
      <c r="E52" s="10">
        <v>44.77</v>
      </c>
      <c r="F52" s="21"/>
      <c r="G52" s="17">
        <f t="shared" si="0"/>
        <v>0</v>
      </c>
    </row>
    <row r="53" spans="1:7" x14ac:dyDescent="0.25">
      <c r="A53" s="7" t="s">
        <v>133</v>
      </c>
      <c r="B53" s="8" t="s">
        <v>134</v>
      </c>
      <c r="C53" s="9" t="s">
        <v>14</v>
      </c>
      <c r="D53" s="10">
        <v>46.92</v>
      </c>
      <c r="E53" s="10">
        <v>236.94</v>
      </c>
      <c r="F53" s="21"/>
      <c r="G53" s="17">
        <f t="shared" si="0"/>
        <v>0</v>
      </c>
    </row>
    <row r="54" spans="1:7" x14ac:dyDescent="0.25">
      <c r="A54" s="7" t="s">
        <v>280</v>
      </c>
      <c r="B54" s="8" t="s">
        <v>281</v>
      </c>
      <c r="C54" s="9" t="s">
        <v>20</v>
      </c>
      <c r="D54" s="10">
        <v>2.85</v>
      </c>
      <c r="E54" s="10">
        <v>357.1</v>
      </c>
      <c r="F54" s="21"/>
      <c r="G54" s="17">
        <f t="shared" si="0"/>
        <v>0</v>
      </c>
    </row>
    <row r="55" spans="1:7" x14ac:dyDescent="0.25">
      <c r="A55" s="7" t="s">
        <v>282</v>
      </c>
      <c r="B55" s="8" t="s">
        <v>283</v>
      </c>
      <c r="C55" s="9" t="s">
        <v>14</v>
      </c>
      <c r="D55" s="10">
        <v>23.12</v>
      </c>
      <c r="E55" s="10">
        <v>43.12</v>
      </c>
      <c r="F55" s="21"/>
      <c r="G55" s="17">
        <f t="shared" si="0"/>
        <v>0</v>
      </c>
    </row>
    <row r="56" spans="1:7" x14ac:dyDescent="0.25">
      <c r="A56" s="7" t="s">
        <v>284</v>
      </c>
      <c r="B56" s="8" t="s">
        <v>285</v>
      </c>
      <c r="C56" s="9" t="s">
        <v>14</v>
      </c>
      <c r="D56" s="10">
        <v>9.6</v>
      </c>
      <c r="E56" s="10">
        <v>44.76</v>
      </c>
      <c r="F56" s="21"/>
      <c r="G56" s="17">
        <f t="shared" si="0"/>
        <v>0</v>
      </c>
    </row>
    <row r="57" spans="1:7" x14ac:dyDescent="0.25">
      <c r="A57" s="7" t="s">
        <v>147</v>
      </c>
      <c r="B57" s="8" t="s">
        <v>148</v>
      </c>
      <c r="C57" s="9" t="s">
        <v>14</v>
      </c>
      <c r="D57" s="10">
        <v>23.5</v>
      </c>
      <c r="E57" s="10">
        <v>47.05</v>
      </c>
      <c r="F57" s="21"/>
      <c r="G57" s="17">
        <f t="shared" si="0"/>
        <v>0</v>
      </c>
    </row>
    <row r="58" spans="1:7" x14ac:dyDescent="0.25">
      <c r="A58" s="7" t="s">
        <v>286</v>
      </c>
      <c r="B58" s="8" t="s">
        <v>287</v>
      </c>
      <c r="C58" s="9" t="s">
        <v>14</v>
      </c>
      <c r="D58" s="10">
        <v>9.6</v>
      </c>
      <c r="E58" s="10">
        <v>50.56</v>
      </c>
      <c r="F58" s="21"/>
      <c r="G58" s="17">
        <f t="shared" si="0"/>
        <v>0</v>
      </c>
    </row>
    <row r="59" spans="1:7" x14ac:dyDescent="0.25">
      <c r="A59" s="7" t="s">
        <v>288</v>
      </c>
      <c r="B59" s="8" t="s">
        <v>289</v>
      </c>
      <c r="C59" s="9" t="s">
        <v>36</v>
      </c>
      <c r="D59" s="10">
        <v>5</v>
      </c>
      <c r="E59" s="10">
        <v>1046.1500000000001</v>
      </c>
      <c r="F59" s="21"/>
      <c r="G59" s="17">
        <f t="shared" si="0"/>
        <v>0</v>
      </c>
    </row>
    <row r="60" spans="1:7" x14ac:dyDescent="0.25">
      <c r="A60" s="7" t="s">
        <v>290</v>
      </c>
      <c r="B60" s="8" t="s">
        <v>291</v>
      </c>
      <c r="C60" s="9" t="s">
        <v>14</v>
      </c>
      <c r="D60" s="10">
        <v>4.8</v>
      </c>
      <c r="E60" s="10">
        <v>1373.92</v>
      </c>
      <c r="F60" s="21"/>
      <c r="G60" s="17">
        <f t="shared" si="0"/>
        <v>0</v>
      </c>
    </row>
    <row r="61" spans="1:7" x14ac:dyDescent="0.25">
      <c r="A61" s="7" t="s">
        <v>292</v>
      </c>
      <c r="B61" s="8" t="s">
        <v>293</v>
      </c>
      <c r="C61" s="9" t="s">
        <v>36</v>
      </c>
      <c r="D61" s="10">
        <v>20</v>
      </c>
      <c r="E61" s="10">
        <v>84.57</v>
      </c>
      <c r="F61" s="21"/>
      <c r="G61" s="17">
        <f t="shared" si="0"/>
        <v>0</v>
      </c>
    </row>
    <row r="62" spans="1:7" x14ac:dyDescent="0.25">
      <c r="A62" s="7" t="s">
        <v>187</v>
      </c>
      <c r="B62" s="8" t="s">
        <v>188</v>
      </c>
      <c r="C62" s="9" t="s">
        <v>14</v>
      </c>
      <c r="D62" s="10">
        <v>46.92</v>
      </c>
      <c r="E62" s="10">
        <v>19.22</v>
      </c>
      <c r="F62" s="21"/>
      <c r="G62" s="17">
        <f t="shared" si="0"/>
        <v>0</v>
      </c>
    </row>
    <row r="63" spans="1:7" x14ac:dyDescent="0.25">
      <c r="A63" s="7" t="s">
        <v>294</v>
      </c>
      <c r="B63" s="8" t="s">
        <v>295</v>
      </c>
      <c r="C63" s="9" t="s">
        <v>20</v>
      </c>
      <c r="D63" s="10">
        <v>0.88</v>
      </c>
      <c r="E63" s="10">
        <v>726.2</v>
      </c>
      <c r="F63" s="21"/>
      <c r="G63" s="17">
        <f t="shared" si="0"/>
        <v>0</v>
      </c>
    </row>
    <row r="64" spans="1:7" x14ac:dyDescent="0.25">
      <c r="A64" s="7" t="s">
        <v>296</v>
      </c>
      <c r="B64" s="8" t="s">
        <v>297</v>
      </c>
      <c r="C64" s="9" t="s">
        <v>14</v>
      </c>
      <c r="D64" s="10">
        <v>16.5</v>
      </c>
      <c r="E64" s="10">
        <v>176.57</v>
      </c>
      <c r="F64" s="21"/>
      <c r="G64" s="17">
        <f t="shared" si="0"/>
        <v>0</v>
      </c>
    </row>
    <row r="65" spans="1:7" x14ac:dyDescent="0.25">
      <c r="A65" s="7" t="s">
        <v>298</v>
      </c>
      <c r="B65" s="8" t="s">
        <v>299</v>
      </c>
      <c r="C65" s="9" t="s">
        <v>20</v>
      </c>
      <c r="D65" s="10">
        <v>18.72</v>
      </c>
      <c r="E65" s="10">
        <v>357.1</v>
      </c>
      <c r="F65" s="21"/>
      <c r="G65" s="17">
        <f t="shared" si="0"/>
        <v>0</v>
      </c>
    </row>
    <row r="66" spans="1:7" x14ac:dyDescent="0.25">
      <c r="A66" s="7" t="s">
        <v>300</v>
      </c>
      <c r="B66" s="8" t="s">
        <v>301</v>
      </c>
      <c r="C66" s="9" t="s">
        <v>14</v>
      </c>
      <c r="D66" s="10">
        <v>204</v>
      </c>
      <c r="E66" s="10">
        <v>25.01</v>
      </c>
      <c r="F66" s="21"/>
      <c r="G66" s="17">
        <f t="shared" si="0"/>
        <v>0</v>
      </c>
    </row>
    <row r="67" spans="1:7" x14ac:dyDescent="0.25">
      <c r="A67" s="7" t="s">
        <v>302</v>
      </c>
      <c r="B67" s="8" t="s">
        <v>303</v>
      </c>
      <c r="C67" s="9" t="s">
        <v>14</v>
      </c>
      <c r="D67" s="10">
        <v>204</v>
      </c>
      <c r="E67" s="10">
        <v>3.51</v>
      </c>
      <c r="F67" s="21"/>
      <c r="G67" s="17">
        <f t="shared" si="0"/>
        <v>0</v>
      </c>
    </row>
    <row r="68" spans="1:7" x14ac:dyDescent="0.25">
      <c r="A68" s="7" t="s">
        <v>304</v>
      </c>
      <c r="B68" s="8" t="s">
        <v>305</v>
      </c>
      <c r="C68" s="9" t="s">
        <v>14</v>
      </c>
      <c r="D68" s="10">
        <v>204</v>
      </c>
      <c r="E68" s="10">
        <v>39.619999999999997</v>
      </c>
      <c r="F68" s="21"/>
      <c r="G68" s="17">
        <f t="shared" si="0"/>
        <v>0</v>
      </c>
    </row>
    <row r="69" spans="1:7" x14ac:dyDescent="0.25">
      <c r="A69" s="7" t="s">
        <v>306</v>
      </c>
      <c r="B69" s="8" t="s">
        <v>307</v>
      </c>
      <c r="C69" s="9" t="s">
        <v>31</v>
      </c>
      <c r="D69" s="10">
        <v>11.98</v>
      </c>
      <c r="E69" s="10">
        <v>911.13</v>
      </c>
      <c r="F69" s="21"/>
      <c r="G69" s="17">
        <f t="shared" ref="G69" si="1">TRUNC(F69*D69,2)</f>
        <v>0</v>
      </c>
    </row>
    <row r="70" spans="1:7" x14ac:dyDescent="0.25">
      <c r="A70" s="7"/>
      <c r="B70" s="8"/>
      <c r="C70" s="9"/>
      <c r="D70" s="10"/>
      <c r="E70" s="10"/>
      <c r="F70" s="11" t="s">
        <v>8</v>
      </c>
      <c r="G70" s="12">
        <f>SUM(G5:G69)</f>
        <v>0</v>
      </c>
    </row>
  </sheetData>
  <sheetProtection algorithmName="SHA-512" hashValue="MJZZJdHJCnzGujcaR5UVp2UUe9hNq8XTqIc7gIW2LhY4PobEwHGO7LohsDfxuiCRnqM2eFKCagGM9wI4zlz7LQ==" saltValue="KhG2iFXCKKWzz6qceo4qaw==" spinCount="100000" sheet="1" objects="1" scenarios="1"/>
  <conditionalFormatting sqref="F5:F6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9" xr:uid="{155CD9F3-37D9-4C23-8053-21B1B02E76D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2025-12-29T19:41:23Z</dcterms:modified>
</cp:coreProperties>
</file>